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1D112225-A422-4616-8426-687793B834ED}" xr6:coauthVersionLast="47" xr6:coauthVersionMax="47" xr10:uidLastSave="{00000000-0000-0000-0000-000000000000}"/>
  <bookViews>
    <workbookView xWindow="-16457" yWindow="0" windowWidth="16457" windowHeight="17914" activeTab="1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6" l="1"/>
  <c r="C57" i="6" l="1"/>
  <c r="A4" i="12" l="1"/>
  <c r="A5" i="12" s="1"/>
  <c r="A6" i="12" s="1"/>
  <c r="A7" i="12" s="1"/>
  <c r="B3" i="12"/>
  <c r="B3" i="6"/>
  <c r="A11" i="12" l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4" i="6"/>
  <c r="A5" i="6" s="1"/>
  <c r="A6" i="6" s="1"/>
  <c r="A7" i="6" s="1"/>
  <c r="A11" i="6" s="1"/>
  <c r="A12" i="6" s="1"/>
  <c r="A13" i="6" s="1"/>
  <c r="A14" i="6" s="1"/>
  <c r="A15" i="6" l="1"/>
  <c r="C31" i="12"/>
  <c r="C16" i="12"/>
  <c r="A58" i="12"/>
  <c r="C25" i="12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6" i="6" l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C46" i="6"/>
</calcChain>
</file>

<file path=xl/sharedStrings.xml><?xml version="1.0" encoding="utf-8"?>
<sst xmlns="http://schemas.openxmlformats.org/spreadsheetml/2006/main" count="1101" uniqueCount="1009">
  <si>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</si>
  <si>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</si>
  <si>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</si>
  <si>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</si>
  <si>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</si>
  <si>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</si>
  <si>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</si>
  <si>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</si>
  <si>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</si>
  <si>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</si>
  <si>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</si>
  <si>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</si>
  <si>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</si>
  <si>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</si>
  <si>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</si>
  <si>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</si>
  <si>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</si>
  <si>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</si>
  <si>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</si>
  <si>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</si>
  <si>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</si>
  <si>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</si>
  <si>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</si>
  <si>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</si>
  <si>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</si>
  <si>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</si>
  <si>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</si>
  <si>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</si>
  <si>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</si>
  <si>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</si>
  <si>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</si>
  <si>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</si>
  <si>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</si>
  <si>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</si>
  <si>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</si>
  <si>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</si>
  <si>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</si>
  <si>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</si>
  <si>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</si>
  <si>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</si>
  <si>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</si>
  <si>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</si>
  <si>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</si>
  <si>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</si>
  <si>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</si>
  <si>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</si>
  <si>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</si>
  <si>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</si>
  <si>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</si>
  <si>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</si>
  <si>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</si>
  <si>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</si>
  <si>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</si>
  <si>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</si>
  <si>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</si>
  <si>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</si>
  <si>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</si>
  <si>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</si>
  <si>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</si>
  <si>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</si>
  <si>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</si>
  <si>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</si>
  <si>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</si>
  <si>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</si>
  <si>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</si>
  <si>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</si>
  <si>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</si>
  <si>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</si>
  <si>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</si>
  <si>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</si>
  <si>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</si>
  <si>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</si>
  <si>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</si>
  <si>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</si>
  <si>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</si>
  <si>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</si>
  <si>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</si>
  <si>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</si>
  <si>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</si>
  <si>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</si>
  <si>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</si>
  <si>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</si>
  <si>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</si>
  <si>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</si>
  <si>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</si>
  <si>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</si>
  <si>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</si>
  <si>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</si>
  <si>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</si>
  <si>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</si>
  <si>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</si>
  <si>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</si>
  <si>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</si>
  <si>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</si>
  <si>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</si>
  <si>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</si>
  <si>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</si>
  <si>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</si>
  <si>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</si>
  <si>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</si>
  <si>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</si>
  <si>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</si>
  <si>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</si>
  <si>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</si>
  <si>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</si>
  <si>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</si>
  <si>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</si>
  <si>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</si>
  <si>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</si>
  <si>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</si>
  <si>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</si>
  <si>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</si>
  <si>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</si>
  <si>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</si>
  <si>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</si>
  <si>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</si>
  <si>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</si>
  <si>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</si>
  <si>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</si>
  <si>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</si>
  <si>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</si>
  <si>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</si>
  <si>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</si>
  <si>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</si>
  <si>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</si>
  <si>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</si>
  <si>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</si>
  <si>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</si>
  <si>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</si>
  <si>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</si>
  <si>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</si>
  <si>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</si>
  <si>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</si>
  <si>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</si>
  <si>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</si>
  <si>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</si>
  <si>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</si>
  <si>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</si>
  <si>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</si>
  <si>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</si>
  <si>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</si>
  <si>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</si>
  <si>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</si>
  <si>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</si>
  <si>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</si>
  <si>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</si>
  <si>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</si>
  <si>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</si>
  <si>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</si>
  <si>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</si>
  <si>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</si>
  <si>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</si>
  <si>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</si>
  <si>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</si>
  <si>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</si>
  <si>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</si>
  <si>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</si>
  <si>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</si>
  <si>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</si>
  <si>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</si>
  <si>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</si>
  <si>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</si>
  <si>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</si>
  <si>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</si>
  <si>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</si>
  <si>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</si>
  <si>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</si>
  <si>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</si>
  <si>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</si>
  <si>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</si>
  <si>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</si>
  <si>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</si>
  <si>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</si>
  <si>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</si>
  <si>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</si>
  <si>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</si>
  <si>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</si>
  <si>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</si>
  <si>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</si>
  <si>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</si>
  <si>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</si>
  <si>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</si>
  <si>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</si>
  <si>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</si>
  <si>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</si>
  <si>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</si>
  <si>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</si>
  <si>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</si>
  <si>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</si>
  <si>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</si>
  <si>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</si>
  <si>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</si>
  <si>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</si>
  <si>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</si>
  <si>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</si>
  <si>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</si>
  <si>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</si>
  <si>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</si>
  <si>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</si>
  <si>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</si>
  <si>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</si>
  <si>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</si>
  <si>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</si>
  <si>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</si>
  <si>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</si>
  <si>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</si>
  <si>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</si>
  <si>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</si>
  <si>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</si>
  <si>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</si>
  <si>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</si>
  <si>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</si>
  <si>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</si>
  <si>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</si>
  <si>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</si>
  <si>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</si>
  <si>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</si>
  <si>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</si>
  <si>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</si>
  <si>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</si>
  <si>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</si>
  <si>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</si>
  <si>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</si>
  <si>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</si>
  <si>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</si>
  <si>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</si>
  <si>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</si>
  <si>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</si>
  <si>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</si>
  <si>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</si>
  <si>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</si>
  <si>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</si>
  <si>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</si>
  <si>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</si>
  <si>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</si>
  <si>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</si>
  <si>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</si>
  <si>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</si>
  <si>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</si>
  <si>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</si>
  <si>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</si>
  <si>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</si>
  <si>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</si>
  <si>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</si>
  <si>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</si>
  <si>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</si>
  <si>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</si>
  <si>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</si>
  <si>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</si>
  <si>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</si>
  <si>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</si>
  <si>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</si>
  <si>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</si>
  <si>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</si>
  <si>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</si>
  <si>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</si>
  <si>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</si>
  <si>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</si>
  <si>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</si>
  <si>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</si>
  <si>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</si>
  <si>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</si>
  <si>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</si>
  <si>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</si>
  <si>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</si>
  <si>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</si>
  <si>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</si>
  <si>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</si>
  <si>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</si>
  <si>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</si>
  <si>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</si>
  <si>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</si>
  <si>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</si>
  <si>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</si>
  <si>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</si>
  <si>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</si>
  <si>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</si>
  <si>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</si>
  <si>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</si>
  <si>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</si>
  <si>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</si>
  <si>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</si>
  <si>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</si>
  <si>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</si>
  <si>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</si>
  <si>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</si>
  <si>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</si>
  <si>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</si>
  <si>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</si>
  <si>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</si>
  <si>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</si>
  <si>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</si>
  <si>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</si>
  <si>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</si>
  <si>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</si>
  <si>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</si>
  <si>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</si>
  <si>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</si>
  <si>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</si>
  <si>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</si>
  <si>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</si>
  <si>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</si>
  <si>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</si>
  <si>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</si>
  <si>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</si>
  <si>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</si>
  <si>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</si>
  <si>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</si>
  <si>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</si>
  <si>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</si>
  <si>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</si>
  <si>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</si>
  <si>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</si>
  <si>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</si>
  <si>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</si>
  <si>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</si>
  <si>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</si>
  <si>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</si>
  <si>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</si>
  <si>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</si>
  <si>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</si>
  <si>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</si>
  <si>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</si>
  <si>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</si>
  <si>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</si>
  <si>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</si>
  <si>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</si>
  <si>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</si>
  <si>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</si>
  <si>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</si>
  <si>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</si>
  <si>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</si>
  <si>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</si>
  <si>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</si>
  <si>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</si>
  <si>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</si>
  <si>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</si>
  <si>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</si>
  <si>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</si>
  <si>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</si>
  <si>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</si>
  <si>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</si>
  <si>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</si>
  <si>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</si>
  <si>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</si>
  <si>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</si>
  <si>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</si>
  <si>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</si>
  <si>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</si>
  <si>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</si>
  <si>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</si>
  <si>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</si>
  <si>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</si>
  <si>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</si>
  <si>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</si>
  <si>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</si>
  <si>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</si>
  <si>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</si>
  <si>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</si>
  <si>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</si>
  <si>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</si>
  <si>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</si>
  <si>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</si>
  <si>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</si>
  <si>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</si>
  <si>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</si>
  <si>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</si>
  <si>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</si>
  <si>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</si>
  <si>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</si>
  <si>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</si>
  <si>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</si>
  <si>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</si>
  <si>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</si>
  <si>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</si>
  <si>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</si>
  <si>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</si>
  <si>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</si>
  <si>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</si>
  <si>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</si>
  <si>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</si>
  <si>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</si>
  <si>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</si>
  <si>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</si>
  <si>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</si>
  <si>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</si>
  <si>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</si>
  <si>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</si>
  <si>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</si>
  <si>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</si>
  <si>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</si>
  <si>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</si>
  <si>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</si>
  <si>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</si>
  <si>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</si>
  <si>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</si>
  <si>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</si>
  <si>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</si>
  <si>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</si>
  <si>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</si>
  <si>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</si>
  <si>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</si>
  <si>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</si>
  <si>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</si>
  <si>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</si>
  <si>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</si>
  <si>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</si>
  <si>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</si>
  <si>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</si>
  <si>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</si>
  <si>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</si>
  <si>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</si>
  <si>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</si>
  <si>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</si>
  <si>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</si>
  <si>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</si>
  <si>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</si>
  <si>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</si>
  <si>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</si>
  <si>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</si>
  <si>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</si>
  <si>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</si>
  <si>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</si>
  <si>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</si>
  <si>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</si>
  <si>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</si>
  <si>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</si>
  <si>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</si>
  <si>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</si>
  <si>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</si>
  <si>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</si>
  <si>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</si>
  <si>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</si>
  <si>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</si>
  <si>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</si>
  <si>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</si>
  <si>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</si>
  <si>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</si>
  <si>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</si>
  <si>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</si>
  <si>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</si>
  <si>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</si>
  <si>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</si>
  <si>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</si>
  <si>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</si>
  <si>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</si>
  <si>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</si>
  <si>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</si>
  <si>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</si>
  <si>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</si>
  <si>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</si>
  <si>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</si>
  <si>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</si>
  <si>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</si>
  <si>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</si>
  <si>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</si>
  <si>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</si>
  <si>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</si>
  <si>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</si>
  <si>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</si>
  <si>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</si>
  <si>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</si>
  <si>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</si>
  <si>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</si>
  <si>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</si>
  <si>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</si>
  <si>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</si>
  <si>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</si>
  <si>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</si>
  <si>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</si>
  <si>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</si>
  <si>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</si>
  <si>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</si>
  <si>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</si>
  <si>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</si>
  <si>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</si>
  <si>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</si>
  <si>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</si>
  <si>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</si>
  <si>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</si>
  <si>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</si>
  <si>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</si>
  <si>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</si>
  <si>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</si>
  <si>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</si>
  <si>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</si>
  <si>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</si>
  <si>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</si>
  <si>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</si>
  <si>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</si>
  <si>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</si>
  <si>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</si>
  <si>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</si>
  <si>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</si>
  <si>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</si>
  <si>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</si>
  <si>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</si>
  <si>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</si>
  <si>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</si>
  <si>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</si>
  <si>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</si>
  <si>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</si>
  <si>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</si>
  <si>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</si>
  <si>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</si>
  <si>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</si>
  <si>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</si>
  <si>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</si>
  <si>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</si>
  <si>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</si>
  <si>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</si>
  <si>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</si>
  <si>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</si>
  <si>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</si>
  <si>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</si>
  <si>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</si>
  <si>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</si>
  <si>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</si>
  <si>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</si>
  <si>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</si>
  <si>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</si>
  <si>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</si>
  <si>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</si>
  <si>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</si>
  <si>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</si>
  <si>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</si>
  <si>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</si>
  <si>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</si>
  <si>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</si>
  <si>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</si>
  <si>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</si>
  <si>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</si>
  <si>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</si>
  <si>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</si>
  <si>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</si>
  <si>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</si>
  <si>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</si>
  <si>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</si>
  <si>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</si>
  <si>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</si>
  <si>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</si>
  <si>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</si>
  <si>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</si>
  <si>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</si>
  <si>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</si>
  <si>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</si>
  <si>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</si>
  <si>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</si>
  <si>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</si>
  <si>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</si>
  <si>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</si>
  <si>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</si>
  <si>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</si>
  <si>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</si>
  <si>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</si>
  <si>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</si>
  <si>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</si>
  <si>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</si>
  <si>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</si>
  <si>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</si>
  <si>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</si>
  <si>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</si>
  <si>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</si>
  <si>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</si>
  <si>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</si>
  <si>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</si>
  <si>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</si>
  <si>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</si>
  <si>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</si>
  <si>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</si>
  <si>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</si>
  <si>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</si>
  <si>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</si>
  <si>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</si>
  <si>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</si>
  <si>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</si>
  <si>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</si>
  <si>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</si>
  <si>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</si>
  <si>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</si>
  <si>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</si>
  <si>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</si>
  <si>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</si>
  <si>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</si>
  <si>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</si>
  <si>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</si>
  <si>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</si>
  <si>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</si>
  <si>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</si>
  <si>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</si>
  <si>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</si>
  <si>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</si>
  <si>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</si>
  <si>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</si>
  <si>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</si>
  <si>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</si>
  <si>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</si>
  <si>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</si>
  <si>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</si>
  <si>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</si>
  <si>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</si>
  <si>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</si>
  <si>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</si>
  <si>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</si>
  <si>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</si>
  <si>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</si>
  <si>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</si>
  <si>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</si>
  <si>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</si>
  <si>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</si>
  <si>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</si>
  <si>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</si>
  <si>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</si>
  <si>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</si>
  <si>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</si>
  <si>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</si>
  <si>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</si>
  <si>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</si>
  <si>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</si>
  <si>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</si>
  <si>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</si>
  <si>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</si>
  <si>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</si>
  <si>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</si>
  <si>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</si>
  <si>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</si>
  <si>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</si>
  <si>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</si>
  <si>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</si>
  <si>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</si>
  <si>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</si>
  <si>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</si>
  <si>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</si>
  <si>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</si>
  <si>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</si>
  <si>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</si>
  <si>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</si>
  <si>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</si>
  <si>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</si>
  <si>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</si>
  <si>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</si>
  <si>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</si>
  <si>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</si>
  <si>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</si>
  <si>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</si>
  <si>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</si>
  <si>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</si>
  <si>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</si>
  <si>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</si>
  <si>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</si>
  <si>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</si>
  <si>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</si>
  <si>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</si>
  <si>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</si>
  <si>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</si>
  <si>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</si>
  <si>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</si>
  <si>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</si>
  <si>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</si>
  <si>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</si>
  <si>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</si>
  <si>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</si>
  <si>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</si>
  <si>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</si>
  <si>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</si>
  <si>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</si>
  <si>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</si>
  <si>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</si>
  <si>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</si>
  <si>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</si>
  <si>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</si>
  <si>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</si>
  <si>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</si>
  <si>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</si>
  <si>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</si>
  <si>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</si>
  <si>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</si>
  <si>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</si>
  <si>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</si>
  <si>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</si>
  <si>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</si>
  <si>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</si>
  <si>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</si>
  <si>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</si>
  <si>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</si>
  <si>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</si>
  <si>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</si>
  <si>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</si>
  <si>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</si>
  <si>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</si>
  <si>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</si>
  <si>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</si>
  <si>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</si>
  <si>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</si>
  <si>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</si>
  <si>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</si>
  <si>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</si>
  <si>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</si>
  <si>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</si>
  <si>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</si>
  <si>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</si>
  <si>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</si>
  <si>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</si>
  <si>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</si>
  <si>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</si>
  <si>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</si>
  <si>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</si>
  <si>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</si>
  <si>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</si>
  <si>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</si>
  <si>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</si>
  <si>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</si>
  <si>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</si>
  <si>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</si>
  <si>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</si>
  <si>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</si>
  <si>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</si>
  <si>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</si>
  <si>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</si>
  <si>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</si>
  <si>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</si>
  <si>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</si>
  <si>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</si>
  <si>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</si>
  <si>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</si>
  <si>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</si>
  <si>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</si>
  <si>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</si>
  <si>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</si>
  <si>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</si>
  <si>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</si>
  <si>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</si>
  <si>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</si>
  <si>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</si>
  <si>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</si>
  <si>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</si>
  <si>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</si>
  <si>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</si>
  <si>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</si>
  <si>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</si>
  <si>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</si>
  <si>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</si>
  <si>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</si>
  <si>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</si>
  <si>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</si>
  <si>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</si>
  <si>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</si>
  <si>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</si>
  <si>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</si>
  <si>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</si>
  <si>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</si>
  <si>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</si>
  <si>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</si>
  <si>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</si>
  <si>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</si>
  <si>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</si>
  <si>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</si>
  <si>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</si>
  <si>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</si>
  <si>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</si>
  <si>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</si>
  <si>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</si>
  <si>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</si>
  <si>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</si>
  <si>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</si>
  <si>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</si>
  <si>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</si>
  <si>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</si>
  <si>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</si>
  <si>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</si>
  <si>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</si>
  <si>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</si>
  <si>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</si>
  <si>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</si>
  <si>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</si>
  <si>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</si>
  <si>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</si>
  <si>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</si>
  <si>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</si>
  <si>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</si>
  <si>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</si>
  <si>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</si>
  <si>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</si>
  <si>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</si>
  <si>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</si>
  <si>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</si>
  <si>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</si>
  <si>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</si>
  <si>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</si>
  <si>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</si>
  <si>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</si>
  <si>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</si>
  <si>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</si>
  <si>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</si>
  <si>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</si>
  <si>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</si>
  <si>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</si>
  <si>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</si>
  <si>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</si>
  <si>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</si>
  <si>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</si>
  <si>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</si>
  <si>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</si>
  <si>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</si>
  <si>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</si>
  <si>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</si>
  <si>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</si>
  <si>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</si>
  <si>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</si>
  <si>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</si>
  <si>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</si>
  <si>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</si>
  <si>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</si>
  <si>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</si>
  <si>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</si>
  <si>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</si>
  <si>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</si>
  <si>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</si>
  <si>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</si>
  <si>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</si>
  <si>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</si>
  <si>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</si>
  <si>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</si>
  <si>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</si>
  <si>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</si>
  <si>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</si>
  <si>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</si>
  <si>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</si>
  <si>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</si>
  <si>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</si>
  <si>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</si>
  <si>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</si>
  <si>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</si>
  <si>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</si>
  <si>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</si>
  <si>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</si>
  <si>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</si>
  <si>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</si>
  <si>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0300A0E3</t>
  </si>
  <si>
    <t>mov r1, r5</t>
  </si>
  <si>
    <t>mov r1, 0x1</t>
  </si>
  <si>
    <t>0510A0E1</t>
  </si>
  <si>
    <t>Call Function</t>
  </si>
  <si>
    <t>push {r4, r5, r6, r7, r8, lr}</t>
  </si>
  <si>
    <t>mov r4, r0</t>
  </si>
  <si>
    <t>mov r0, #3</t>
  </si>
  <si>
    <t>mov r2, r5</t>
  </si>
  <si>
    <t>mov r2, r6</t>
  </si>
  <si>
    <t>mov r1, #2</t>
  </si>
  <si>
    <t>mov r1, r4</t>
  </si>
  <si>
    <t>pop {r4, r5, r6, r7, r8, lr}</t>
  </si>
  <si>
    <t>pop {r4, r5, r6, r7, r8, pc}</t>
  </si>
  <si>
    <t>F0412DE9</t>
  </si>
  <si>
    <t>0040A0E1</t>
  </si>
  <si>
    <t>0520A0E1</t>
  </si>
  <si>
    <t>0620A0E1</t>
  </si>
  <si>
    <t>0210A0E3</t>
  </si>
  <si>
    <t>0410A0E1</t>
  </si>
  <si>
    <t>F041BDE8</t>
  </si>
  <si>
    <t>F081BDE8</t>
  </si>
  <si>
    <t>000050E3</t>
  </si>
  <si>
    <t>Remove Item 0xBF</t>
  </si>
  <si>
    <t>mov r6, r2</t>
  </si>
  <si>
    <t>mov r8, r1</t>
  </si>
  <si>
    <t>bl #0x87b58</t>
  </si>
  <si>
    <t>cmp r0, r6</t>
  </si>
  <si>
    <t>mov r0, #6</t>
  </si>
  <si>
    <t>and r5, r0, #0xff</t>
  </si>
  <si>
    <t>mov r1, r6</t>
  </si>
  <si>
    <t>mov r0, r8</t>
  </si>
  <si>
    <t>bl #0x603dc</t>
  </si>
  <si>
    <t>cmp r0, #0</t>
  </si>
  <si>
    <t>bl #0x92298</t>
  </si>
  <si>
    <t>ldrh r0, [r0, #0x12]</t>
  </si>
  <si>
    <t>movs r7, r0</t>
  </si>
  <si>
    <t>mov r1, #0x24</t>
  </si>
  <si>
    <t>bl #0x876f8</t>
  </si>
  <si>
    <t>mov r0, #0</t>
  </si>
  <si>
    <t>strb r5, [r4, #6]</t>
  </si>
  <si>
    <t>strh r0, [r4, #4]</t>
  </si>
  <si>
    <t>ldr r2, [pc, #0x40]</t>
  </si>
  <si>
    <t>add r0, r4, #0xc</t>
  </si>
  <si>
    <t>bl #0x89c6c</t>
  </si>
  <si>
    <t>bl #0x7f804</t>
  </si>
  <si>
    <t>mov r1, r7</t>
  </si>
  <si>
    <t>b #0x7ccf4</t>
  </si>
  <si>
    <t>0260A0E1</t>
  </si>
  <si>
    <t>0180A0E1</t>
  </si>
  <si>
    <t>060050E1</t>
  </si>
  <si>
    <t>0600A0E3</t>
  </si>
  <si>
    <t>FF5000E2</t>
  </si>
  <si>
    <t>0610A0E1</t>
  </si>
  <si>
    <t>0800A0E1</t>
  </si>
  <si>
    <t>B201D0E1</t>
  </si>
  <si>
    <t>0070B0E1</t>
  </si>
  <si>
    <t>2410A0E3</t>
  </si>
  <si>
    <t>0000A0E3</t>
  </si>
  <si>
    <t>0650C4E5</t>
  </si>
  <si>
    <t>B400C4E1</t>
  </si>
  <si>
    <t>40209FE5</t>
  </si>
  <si>
    <t>0C0084E2</t>
  </si>
  <si>
    <t>0710A0E1</t>
  </si>
  <si>
    <t>text</t>
  </si>
  <si>
    <t>B6070000</t>
  </si>
  <si>
    <t>strheq r0, [r0], -r6</t>
  </si>
  <si>
    <t>000FCF48</t>
  </si>
  <si>
    <t>000FF9A4</t>
  </si>
  <si>
    <t>6720FEEB</t>
  </si>
  <si>
    <t>1200001A</t>
  </si>
  <si>
    <t>6320FEEB</t>
  </si>
  <si>
    <t>7F82FDEB</t>
  </si>
  <si>
    <t>0900001A</t>
  </si>
  <si>
    <t>294AFEEB</t>
  </si>
  <si>
    <t>0300001A</t>
  </si>
  <si>
    <t>3A1FFEEB</t>
  </si>
  <si>
    <t>8F28FEEB</t>
  </si>
  <si>
    <t>72FFFDEB</t>
  </si>
  <si>
    <t>6FFFFDEB</t>
  </si>
  <si>
    <t>6CFFFDEB</t>
  </si>
  <si>
    <t>A4F4FDEA</t>
  </si>
  <si>
    <t>C24A8</t>
  </si>
  <si>
    <t>mov r1, 0x3</t>
  </si>
  <si>
    <t>000B07F8</t>
  </si>
  <si>
    <t>Return_Random_Move_Index_Metronome</t>
  </si>
  <si>
    <t>mov r6, #0</t>
  </si>
  <si>
    <t>mov r2, #1</t>
  </si>
  <si>
    <t>ldr r4, [pc, #0xac]</t>
  </si>
  <si>
    <t>ldr r7, [r4, #0xc]</t>
  </si>
  <si>
    <t>cmp r1, #0</t>
  </si>
  <si>
    <t>beq #0xb086c</t>
  </si>
  <si>
    <t>and r3, r1, #1</t>
  </si>
  <si>
    <t>cmp r3, #0</t>
  </si>
  <si>
    <t>mov ip, #0</t>
  </si>
  <si>
    <t>bls #0xb0840</t>
  </si>
  <si>
    <t>add r5, r0, ip, lsl #1</t>
  </si>
  <si>
    <t>ldrh r8, [r5]</t>
  </si>
  <si>
    <t>cmp r8, r2</t>
  </si>
  <si>
    <t>beq #0xb087c</t>
  </si>
  <si>
    <t>add ip, ip, #1</t>
  </si>
  <si>
    <t>cmp r3, ip</t>
  </si>
  <si>
    <t>bhi #0xb0824</t>
  </si>
  <si>
    <t>cmp r1, r3</t>
  </si>
  <si>
    <t>bls #0xb086c</t>
  </si>
  <si>
    <t>add ip, r0, r3, lsl #1</t>
  </si>
  <si>
    <t>ldrh r8, [ip]</t>
  </si>
  <si>
    <t>ldrhne r5, [ip, #2]</t>
  </si>
  <si>
    <t>cmpne r5, r2</t>
  </si>
  <si>
    <t>add r3, r3, #2</t>
  </si>
  <si>
    <t>bhi #0xb0848</t>
  </si>
  <si>
    <t>add r3, r6, #1</t>
  </si>
  <si>
    <t>add ip, r7, r6, lsl #1</t>
  </si>
  <si>
    <t>uxth r6, r3</t>
  </si>
  <si>
    <t>strh r2, [ip]</t>
  </si>
  <si>
    <t>add r2, r2, #1</t>
  </si>
  <si>
    <t>uxth r2, r2</t>
  </si>
  <si>
    <t>cmp r6, #0</t>
  </si>
  <si>
    <t>moveq r0, #0</t>
  </si>
  <si>
    <t>beq #0xb08b4</t>
  </si>
  <si>
    <t>ldr r0, [r4, #8]</t>
  </si>
  <si>
    <t>bl #0x628</t>
  </si>
  <si>
    <t>ldr r1, [r4, #0xc]</t>
  </si>
  <si>
    <t>uxth r0, r0</t>
  </si>
  <si>
    <t>add r0, r1, r0, lsl #1</t>
  </si>
  <si>
    <t>ldrh r0, [r0]</t>
  </si>
  <si>
    <t>0060A0E3</t>
  </si>
  <si>
    <t>0120A0E3</t>
  </si>
  <si>
    <t>AC409FE5</t>
  </si>
  <si>
    <t>0C7094E5</t>
  </si>
  <si>
    <t>000051E3</t>
  </si>
  <si>
    <t>1500000A</t>
  </si>
  <si>
    <t>013001E2</t>
  </si>
  <si>
    <t>000053E3</t>
  </si>
  <si>
    <t>00C0A0E3</t>
  </si>
  <si>
    <t>0600009A</t>
  </si>
  <si>
    <t>8C5080E0</t>
  </si>
  <si>
    <t>B080D5E1</t>
  </si>
  <si>
    <t>020058E1</t>
  </si>
  <si>
    <t>1100000A</t>
  </si>
  <si>
    <t>01C08CE2</t>
  </si>
  <si>
    <t>0C0053E1</t>
  </si>
  <si>
    <t>F8FFFF8A</t>
  </si>
  <si>
    <t>030051E1</t>
  </si>
  <si>
    <t>0800009A</t>
  </si>
  <si>
    <t>83C080E0</t>
  </si>
  <si>
    <t>B080DCE1</t>
  </si>
  <si>
    <t>B250DC11</t>
  </si>
  <si>
    <t>02005511</t>
  </si>
  <si>
    <t>0600000A</t>
  </si>
  <si>
    <t>023083E2</t>
  </si>
  <si>
    <t>F6FFFF8A</t>
  </si>
  <si>
    <t>013086E2</t>
  </si>
  <si>
    <t>86C087E0</t>
  </si>
  <si>
    <t>7360FFE6</t>
  </si>
  <si>
    <t>B020CCE1</t>
  </si>
  <si>
    <t>012082E2</t>
  </si>
  <si>
    <t>7220FFE6</t>
  </si>
  <si>
    <t>000056E3</t>
  </si>
  <si>
    <t>0000A003</t>
  </si>
  <si>
    <t>080094E5</t>
  </si>
  <si>
    <t>603FFDEB</t>
  </si>
  <si>
    <t>0C1094E5</t>
  </si>
  <si>
    <t>7000FFE6</t>
  </si>
  <si>
    <t>800081E0</t>
  </si>
  <si>
    <t>B000D0E1</t>
  </si>
  <si>
    <t>Last move index:</t>
  </si>
  <si>
    <t>2F0E52E3</t>
  </si>
  <si>
    <t>DFFFFF9A</t>
  </si>
  <si>
    <t>cmp r2, #0x2d8</t>
  </si>
  <si>
    <t>bls #0xb080c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</si>
</sst>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1" applyNumberFormat="1" applyFont="1" applyFill="1"/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G58"/>
  <sheetViews>
    <sheetView zoomScale="85" zoomScaleNormal="85" workbookViewId="0">
      <pane ySplit="1" topLeftCell="A2" activePane="bottomLeft" state="frozen"/>
      <selection pane="bottomLeft" activeCell="B58" sqref="B10:B58"/>
    </sheetView>
  </sheetViews>
  <sheetFormatPr defaultRowHeight="14.6" x14ac:dyDescent="0.4"/>
  <cols>
    <col min="1" max="1" width="11.53515625" customWidth="1"/>
    <col min="2" max="2" width="8.921875" customWidth="1"/>
    <col min="3" max="3" width="25.69140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4">
      <c r="A2" s="1" t="s">
        <v>842</v>
      </c>
      <c r="B2" s="1"/>
      <c r="C2" s="1"/>
      <c r="D2" s="1"/>
    </row>
    <row r="3" spans="1:7" x14ac:dyDescent="0.4">
      <c r="A3" s="2" t="s">
        <v>905</v>
      </c>
      <c r="B3" t="str">
        <f>_xlfn.CONCAT("0",RIGHT(C3,1),"10A0E3")</f>
        <v>0110A0E3</v>
      </c>
      <c r="C3" t="s">
        <v>840</v>
      </c>
      <c r="D3" s="1"/>
    </row>
    <row r="4" spans="1:7" x14ac:dyDescent="0.4">
      <c r="A4" t="str">
        <f t="shared" ref="A4:A7" si="0">DEC2HEX(HEX2DEC(A3)+4,8)</f>
        <v>000FCF4C</v>
      </c>
      <c r="B4" s="2" t="s">
        <v>831</v>
      </c>
      <c r="C4" t="s">
        <v>832</v>
      </c>
      <c r="D4" s="1"/>
    </row>
    <row r="5" spans="1:7" x14ac:dyDescent="0.4">
      <c r="A5" t="str">
        <f t="shared" si="0"/>
        <v>000FCF50</v>
      </c>
      <c r="B5" t="s">
        <v>833</v>
      </c>
      <c r="C5" t="s">
        <v>834</v>
      </c>
      <c r="D5" s="1"/>
    </row>
    <row r="6" spans="1:7" x14ac:dyDescent="0.4">
      <c r="A6" t="str">
        <f t="shared" si="0"/>
        <v>000FCF54</v>
      </c>
      <c r="B6" t="s">
        <v>835</v>
      </c>
      <c r="C6" t="s">
        <v>836</v>
      </c>
    </row>
    <row r="7" spans="1:7" x14ac:dyDescent="0.4">
      <c r="A7" t="str">
        <f t="shared" si="0"/>
        <v>000FCF58</v>
      </c>
      <c r="B7" s="2" t="s">
        <v>830</v>
      </c>
      <c r="C7" t="s">
        <v>837</v>
      </c>
    </row>
    <row r="8" spans="1:7" x14ac:dyDescent="0.4">
      <c r="B8" s="1"/>
      <c r="C8" s="1"/>
      <c r="D8" s="1"/>
    </row>
    <row r="9" spans="1:7" x14ac:dyDescent="0.4">
      <c r="A9" s="1" t="s">
        <v>861</v>
      </c>
    </row>
    <row r="10" spans="1:7" x14ac:dyDescent="0.4">
      <c r="A10" t="s">
        <v>906</v>
      </c>
      <c r="B10" t="s">
        <v>852</v>
      </c>
      <c r="C10" t="s">
        <v>843</v>
      </c>
    </row>
    <row r="11" spans="1:7" x14ac:dyDescent="0.4">
      <c r="A11" t="str">
        <f t="shared" ref="A11:A58" si="1">DEC2HEX(HEX2DEC(A10)+4,8)</f>
        <v>000FF9A8</v>
      </c>
      <c r="B11" s="2" t="s">
        <v>886</v>
      </c>
      <c r="C11" t="s">
        <v>862</v>
      </c>
    </row>
    <row r="12" spans="1:7" x14ac:dyDescent="0.4">
      <c r="A12" t="str">
        <f t="shared" si="1"/>
        <v>000FF9AC</v>
      </c>
      <c r="B12" s="3" t="s">
        <v>887</v>
      </c>
      <c r="C12" t="s">
        <v>863</v>
      </c>
    </row>
    <row r="13" spans="1:7" x14ac:dyDescent="0.4">
      <c r="A13" t="str">
        <f t="shared" si="1"/>
        <v>000FF9B0</v>
      </c>
      <c r="B13" t="s">
        <v>838</v>
      </c>
      <c r="C13" t="s">
        <v>845</v>
      </c>
    </row>
    <row r="14" spans="1:7" x14ac:dyDescent="0.4">
      <c r="A14" t="str">
        <f t="shared" si="1"/>
        <v>000FF9B4</v>
      </c>
      <c r="B14" t="s">
        <v>907</v>
      </c>
      <c r="C14" s="4" t="s">
        <v>864</v>
      </c>
    </row>
    <row r="15" spans="1:7" x14ac:dyDescent="0.4">
      <c r="A15" t="str">
        <f t="shared" si="1"/>
        <v>000FF9B8</v>
      </c>
      <c r="B15" s="2" t="s">
        <v>888</v>
      </c>
      <c r="C15" t="s">
        <v>865</v>
      </c>
      <c r="G15" s="6"/>
    </row>
    <row r="16" spans="1:7" x14ac:dyDescent="0.4">
      <c r="A16" t="str">
        <f t="shared" si="1"/>
        <v>000FF9BC</v>
      </c>
      <c r="B16" s="3" t="s">
        <v>908</v>
      </c>
      <c r="C16" s="4" t="str">
        <f>_xlfn.CONCAT("bne 0x",A$57)</f>
        <v>bne 0x000FFA60</v>
      </c>
    </row>
    <row r="17" spans="1:3" x14ac:dyDescent="0.4">
      <c r="A17" t="str">
        <f t="shared" si="1"/>
        <v>000FF9C0</v>
      </c>
      <c r="B17" s="3" t="s">
        <v>889</v>
      </c>
      <c r="C17" s="4" t="s">
        <v>866</v>
      </c>
    </row>
    <row r="18" spans="1:3" x14ac:dyDescent="0.4">
      <c r="A18" t="str">
        <f t="shared" si="1"/>
        <v>000FF9C4</v>
      </c>
      <c r="B18" s="3" t="s">
        <v>909</v>
      </c>
      <c r="C18" s="4" t="s">
        <v>864</v>
      </c>
    </row>
    <row r="19" spans="1:3" x14ac:dyDescent="0.4">
      <c r="A19" t="str">
        <f t="shared" si="1"/>
        <v>000FF9C8</v>
      </c>
      <c r="B19" s="3" t="s">
        <v>890</v>
      </c>
      <c r="C19" s="4" t="s">
        <v>867</v>
      </c>
    </row>
    <row r="20" spans="1:3" x14ac:dyDescent="0.4">
      <c r="A20" t="str">
        <f t="shared" si="1"/>
        <v>000FF9CC</v>
      </c>
      <c r="B20" s="3" t="s">
        <v>854</v>
      </c>
      <c r="C20" s="4" t="s">
        <v>846</v>
      </c>
    </row>
    <row r="21" spans="1:3" x14ac:dyDescent="0.4">
      <c r="A21" t="str">
        <f t="shared" si="1"/>
        <v>000FF9D0</v>
      </c>
      <c r="B21" s="3" t="s">
        <v>891</v>
      </c>
      <c r="C21" s="4" t="s">
        <v>868</v>
      </c>
    </row>
    <row r="22" spans="1:3" x14ac:dyDescent="0.4">
      <c r="A22" t="str">
        <f t="shared" si="1"/>
        <v>000FF9D4</v>
      </c>
      <c r="B22" s="3" t="s">
        <v>892</v>
      </c>
      <c r="C22" s="4" t="s">
        <v>869</v>
      </c>
    </row>
    <row r="23" spans="1:3" x14ac:dyDescent="0.4">
      <c r="A23" t="str">
        <f t="shared" si="1"/>
        <v>000FF9D8</v>
      </c>
      <c r="B23" s="3" t="s">
        <v>910</v>
      </c>
      <c r="C23" s="4" t="s">
        <v>870</v>
      </c>
    </row>
    <row r="24" spans="1:3" x14ac:dyDescent="0.4">
      <c r="A24" t="str">
        <f t="shared" si="1"/>
        <v>000FF9DC</v>
      </c>
      <c r="B24" s="3" t="s">
        <v>860</v>
      </c>
      <c r="C24" t="s">
        <v>871</v>
      </c>
    </row>
    <row r="25" spans="1:3" x14ac:dyDescent="0.4">
      <c r="A25" t="str">
        <f t="shared" si="1"/>
        <v>000FF9E0</v>
      </c>
      <c r="B25" s="3" t="s">
        <v>911</v>
      </c>
      <c r="C25" s="4" t="str">
        <f>_xlfn.CONCAT("bne 0x",A$57)</f>
        <v>bne 0x000FFA60</v>
      </c>
    </row>
    <row r="26" spans="1:3" x14ac:dyDescent="0.4">
      <c r="A26" t="str">
        <f t="shared" si="1"/>
        <v>000FF9E4</v>
      </c>
      <c r="B26" t="s">
        <v>841</v>
      </c>
      <c r="C26" t="s">
        <v>839</v>
      </c>
    </row>
    <row r="27" spans="1:3" x14ac:dyDescent="0.4">
      <c r="A27" t="str">
        <f t="shared" si="1"/>
        <v>000FF9E8</v>
      </c>
      <c r="B27" t="s">
        <v>892</v>
      </c>
      <c r="C27" t="s">
        <v>869</v>
      </c>
    </row>
    <row r="28" spans="1:3" x14ac:dyDescent="0.4">
      <c r="A28" t="str">
        <f t="shared" si="1"/>
        <v>000FF9EC</v>
      </c>
      <c r="B28" t="s">
        <v>912</v>
      </c>
      <c r="C28" t="s">
        <v>872</v>
      </c>
    </row>
    <row r="29" spans="1:3" x14ac:dyDescent="0.4">
      <c r="A29" t="str">
        <f t="shared" si="1"/>
        <v>000FF9F0</v>
      </c>
      <c r="B29" t="s">
        <v>893</v>
      </c>
      <c r="C29" t="s">
        <v>873</v>
      </c>
    </row>
    <row r="30" spans="1:3" x14ac:dyDescent="0.4">
      <c r="A30" t="str">
        <f t="shared" si="1"/>
        <v>000FF9F4</v>
      </c>
      <c r="B30" t="s">
        <v>894</v>
      </c>
      <c r="C30" t="s">
        <v>874</v>
      </c>
    </row>
    <row r="31" spans="1:3" x14ac:dyDescent="0.4">
      <c r="A31" t="str">
        <f t="shared" si="1"/>
        <v>000FF9F8</v>
      </c>
      <c r="B31" t="s">
        <v>913</v>
      </c>
      <c r="C31" s="4" t="str">
        <f>_xlfn.CONCAT("bne 0x",A$57)</f>
        <v>bne 0x000FFA60</v>
      </c>
    </row>
    <row r="32" spans="1:3" x14ac:dyDescent="0.4">
      <c r="A32" t="str">
        <f t="shared" si="1"/>
        <v>000FF9FC</v>
      </c>
      <c r="B32" t="s">
        <v>855</v>
      </c>
      <c r="C32" t="s">
        <v>847</v>
      </c>
    </row>
    <row r="33" spans="1:3" x14ac:dyDescent="0.4">
      <c r="A33" t="str">
        <f t="shared" si="1"/>
        <v>000FFA00</v>
      </c>
      <c r="B33" t="s">
        <v>895</v>
      </c>
      <c r="C33" t="s">
        <v>875</v>
      </c>
    </row>
    <row r="34" spans="1:3" x14ac:dyDescent="0.4">
      <c r="A34" t="str">
        <f t="shared" si="1"/>
        <v>000FFA04</v>
      </c>
      <c r="B34" t="s">
        <v>892</v>
      </c>
      <c r="C34" t="s">
        <v>869</v>
      </c>
    </row>
    <row r="35" spans="1:3" x14ac:dyDescent="0.4">
      <c r="A35" t="str">
        <f t="shared" si="1"/>
        <v>000FFA08</v>
      </c>
      <c r="B35" t="s">
        <v>914</v>
      </c>
      <c r="C35" t="s">
        <v>876</v>
      </c>
    </row>
    <row r="36" spans="1:3" x14ac:dyDescent="0.4">
      <c r="A36" t="str">
        <f t="shared" si="1"/>
        <v>000FFA0C</v>
      </c>
      <c r="B36" t="s">
        <v>853</v>
      </c>
      <c r="C36" t="s">
        <v>844</v>
      </c>
    </row>
    <row r="37" spans="1:3" x14ac:dyDescent="0.4">
      <c r="A37" t="str">
        <f t="shared" si="1"/>
        <v>000FFA10</v>
      </c>
      <c r="B37" t="s">
        <v>896</v>
      </c>
      <c r="C37" t="s">
        <v>877</v>
      </c>
    </row>
    <row r="38" spans="1:3" x14ac:dyDescent="0.4">
      <c r="A38" t="str">
        <f t="shared" si="1"/>
        <v>000FFA14</v>
      </c>
      <c r="B38" t="s">
        <v>897</v>
      </c>
      <c r="C38" t="s">
        <v>878</v>
      </c>
    </row>
    <row r="39" spans="1:3" x14ac:dyDescent="0.4">
      <c r="A39" t="str">
        <f t="shared" si="1"/>
        <v>000FFA18</v>
      </c>
      <c r="B39" t="s">
        <v>898</v>
      </c>
      <c r="C39" t="s">
        <v>879</v>
      </c>
    </row>
    <row r="40" spans="1:3" x14ac:dyDescent="0.4">
      <c r="A40" t="str">
        <f t="shared" si="1"/>
        <v>000FFA1C</v>
      </c>
      <c r="B40" t="s">
        <v>899</v>
      </c>
      <c r="C40" t="s">
        <v>880</v>
      </c>
    </row>
    <row r="41" spans="1:3" x14ac:dyDescent="0.4">
      <c r="A41" t="str">
        <f t="shared" si="1"/>
        <v>000FFA20</v>
      </c>
      <c r="B41" t="s">
        <v>856</v>
      </c>
      <c r="C41" t="s">
        <v>848</v>
      </c>
    </row>
    <row r="42" spans="1:3" x14ac:dyDescent="0.4">
      <c r="A42" t="str">
        <f t="shared" si="1"/>
        <v>000FFA24</v>
      </c>
      <c r="B42" t="s">
        <v>900</v>
      </c>
      <c r="C42" t="s">
        <v>881</v>
      </c>
    </row>
    <row r="43" spans="1:3" x14ac:dyDescent="0.4">
      <c r="A43" t="str">
        <f t="shared" si="1"/>
        <v>000FFA28</v>
      </c>
      <c r="B43" t="s">
        <v>915</v>
      </c>
      <c r="C43" t="s">
        <v>882</v>
      </c>
    </row>
    <row r="44" spans="1:3" x14ac:dyDescent="0.4">
      <c r="A44" t="str">
        <f t="shared" si="1"/>
        <v>000FFA2C</v>
      </c>
      <c r="B44" t="s">
        <v>891</v>
      </c>
      <c r="C44" t="s">
        <v>868</v>
      </c>
    </row>
    <row r="45" spans="1:3" x14ac:dyDescent="0.4">
      <c r="A45" t="str">
        <f t="shared" si="1"/>
        <v>000FFA30</v>
      </c>
      <c r="B45" t="s">
        <v>900</v>
      </c>
      <c r="C45" t="s">
        <v>881</v>
      </c>
    </row>
    <row r="46" spans="1:3" x14ac:dyDescent="0.4">
      <c r="A46" t="str">
        <f t="shared" si="1"/>
        <v>000FFA34</v>
      </c>
      <c r="B46" t="s">
        <v>916</v>
      </c>
      <c r="C46" t="s">
        <v>883</v>
      </c>
    </row>
    <row r="47" spans="1:3" x14ac:dyDescent="0.4">
      <c r="A47" t="str">
        <f t="shared" si="1"/>
        <v>000FFA38</v>
      </c>
      <c r="B47" t="s">
        <v>841</v>
      </c>
      <c r="C47" t="s">
        <v>839</v>
      </c>
    </row>
    <row r="48" spans="1:3" x14ac:dyDescent="0.4">
      <c r="A48" t="str">
        <f t="shared" si="1"/>
        <v>000FFA3C</v>
      </c>
      <c r="B48" t="s">
        <v>900</v>
      </c>
      <c r="C48" t="s">
        <v>881</v>
      </c>
    </row>
    <row r="49" spans="1:4" x14ac:dyDescent="0.4">
      <c r="A49" t="str">
        <f t="shared" si="1"/>
        <v>000FFA40</v>
      </c>
      <c r="B49" t="s">
        <v>917</v>
      </c>
      <c r="C49" t="s">
        <v>883</v>
      </c>
    </row>
    <row r="50" spans="1:4" x14ac:dyDescent="0.4">
      <c r="A50" t="str">
        <f t="shared" si="1"/>
        <v>000FFA44</v>
      </c>
      <c r="B50" t="s">
        <v>901</v>
      </c>
      <c r="C50" t="s">
        <v>884</v>
      </c>
    </row>
    <row r="51" spans="1:4" x14ac:dyDescent="0.4">
      <c r="A51" t="str">
        <f t="shared" si="1"/>
        <v>000FFA48</v>
      </c>
      <c r="B51" t="s">
        <v>900</v>
      </c>
      <c r="C51" t="s">
        <v>881</v>
      </c>
    </row>
    <row r="52" spans="1:4" x14ac:dyDescent="0.4">
      <c r="A52" t="str">
        <f t="shared" si="1"/>
        <v>000FFA4C</v>
      </c>
      <c r="B52" t="s">
        <v>918</v>
      </c>
      <c r="C52" t="s">
        <v>883</v>
      </c>
    </row>
    <row r="53" spans="1:4" x14ac:dyDescent="0.4">
      <c r="A53" t="str">
        <f t="shared" si="1"/>
        <v>000FFA50</v>
      </c>
      <c r="B53" t="s">
        <v>857</v>
      </c>
      <c r="C53" t="s">
        <v>849</v>
      </c>
    </row>
    <row r="54" spans="1:4" x14ac:dyDescent="0.4">
      <c r="A54" t="str">
        <f t="shared" si="1"/>
        <v>000FFA54</v>
      </c>
      <c r="B54" t="s">
        <v>892</v>
      </c>
      <c r="C54" t="s">
        <v>869</v>
      </c>
    </row>
    <row r="55" spans="1:4" x14ac:dyDescent="0.4">
      <c r="A55" t="str">
        <f t="shared" si="1"/>
        <v>000FFA58</v>
      </c>
      <c r="B55" t="s">
        <v>858</v>
      </c>
      <c r="C55" t="s">
        <v>850</v>
      </c>
    </row>
    <row r="56" spans="1:4" x14ac:dyDescent="0.4">
      <c r="A56" t="str">
        <f t="shared" si="1"/>
        <v>000FFA5C</v>
      </c>
      <c r="B56" t="s">
        <v>919</v>
      </c>
      <c r="C56" t="s">
        <v>885</v>
      </c>
    </row>
    <row r="57" spans="1:4" x14ac:dyDescent="0.4">
      <c r="A57" t="str">
        <f t="shared" si="1"/>
        <v>000FFA60</v>
      </c>
      <c r="B57" t="s">
        <v>859</v>
      </c>
      <c r="C57" t="s">
        <v>851</v>
      </c>
    </row>
    <row r="58" spans="1:4" x14ac:dyDescent="0.4">
      <c r="A58" t="str">
        <f t="shared" si="1"/>
        <v>000FFA64</v>
      </c>
      <c r="B58" t="s">
        <v>903</v>
      </c>
      <c r="C58" t="s">
        <v>904</v>
      </c>
      <c r="D58" t="s">
        <v>902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58"/>
  <sheetViews>
    <sheetView tabSelected="1" zoomScale="85" zoomScaleNormal="85" workbookViewId="0">
      <pane ySplit="1" topLeftCell="A8" activePane="bottomLeft" state="frozen"/>
      <selection pane="bottomLeft" activeCell="B10" sqref="B10:B58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842</v>
      </c>
      <c r="B2" s="1"/>
      <c r="C2" s="1"/>
      <c r="D2" s="1"/>
    </row>
    <row r="3" spans="1:4" x14ac:dyDescent="0.4">
      <c r="A3" s="2" t="s">
        <v>920</v>
      </c>
      <c r="B3" t="str">
        <f>_xlfn.CONCAT("0",RIGHT(C3,1),"10A0E3")</f>
        <v>0310A0E3</v>
      </c>
      <c r="C3" t="s">
        <v>921</v>
      </c>
      <c r="D3" s="1"/>
    </row>
    <row r="4" spans="1:4" x14ac:dyDescent="0.4">
      <c r="A4" t="str">
        <f t="shared" ref="A4:A7" si="0">DEC2HEX(HEX2DEC(A3)+4,8)</f>
        <v>000C24AC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000C24B0</v>
      </c>
      <c r="B5" t="s">
        <v>833</v>
      </c>
      <c r="C5" t="s">
        <v>834</v>
      </c>
      <c r="D5" s="1"/>
    </row>
    <row r="6" spans="1:4" x14ac:dyDescent="0.4">
      <c r="A6" t="str">
        <f t="shared" si="0"/>
        <v>000C24B4</v>
      </c>
      <c r="B6" t="s">
        <v>835</v>
      </c>
      <c r="C6" t="s">
        <v>836</v>
      </c>
    </row>
    <row r="7" spans="1:4" x14ac:dyDescent="0.4">
      <c r="A7" t="str">
        <f t="shared" si="0"/>
        <v>000C24B8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923</v>
      </c>
    </row>
    <row r="10" spans="1:4" x14ac:dyDescent="0.4">
      <c r="A10" t="s">
        <v>922</v>
      </c>
      <c r="B10" t="s">
        <v>852</v>
      </c>
      <c r="C10" t="s">
        <v>843</v>
      </c>
      <c r="D10" t="s">
        <v>843</v>
      </c>
    </row>
    <row r="11" spans="1:4" x14ac:dyDescent="0.4">
      <c r="A11" t="str">
        <f t="shared" ref="A11:A58" si="1">DEC2HEX(HEX2DEC(A10)+4,8)</f>
        <v>000B07FC</v>
      </c>
      <c r="B11" t="s">
        <v>964</v>
      </c>
      <c r="C11" t="s">
        <v>924</v>
      </c>
      <c r="D11" t="s">
        <v>924</v>
      </c>
    </row>
    <row r="12" spans="1:4" x14ac:dyDescent="0.4">
      <c r="A12" t="str">
        <f t="shared" si="1"/>
        <v>000B0800</v>
      </c>
      <c r="B12" s="2" t="s">
        <v>965</v>
      </c>
      <c r="C12" t="s">
        <v>925</v>
      </c>
      <c r="D12" t="s">
        <v>925</v>
      </c>
    </row>
    <row r="13" spans="1:4" x14ac:dyDescent="0.4">
      <c r="A13" t="str">
        <f t="shared" si="1"/>
        <v>000B0804</v>
      </c>
      <c r="B13" s="3" t="s">
        <v>966</v>
      </c>
      <c r="C13" t="s">
        <v>926</v>
      </c>
      <c r="D13" t="s">
        <v>926</v>
      </c>
    </row>
    <row r="14" spans="1:4" x14ac:dyDescent="0.4">
      <c r="A14" t="str">
        <f t="shared" si="1"/>
        <v>000B0808</v>
      </c>
      <c r="B14" t="s">
        <v>967</v>
      </c>
      <c r="C14" t="s">
        <v>927</v>
      </c>
      <c r="D14" t="s">
        <v>927</v>
      </c>
    </row>
    <row r="15" spans="1:4" x14ac:dyDescent="0.4">
      <c r="A15" t="str">
        <f t="shared" si="1"/>
        <v>000B080C</v>
      </c>
      <c r="B15" s="2" t="s">
        <v>968</v>
      </c>
      <c r="C15" s="4" t="s">
        <v>928</v>
      </c>
      <c r="D15" t="s">
        <v>928</v>
      </c>
    </row>
    <row r="16" spans="1:4" x14ac:dyDescent="0.4">
      <c r="A16" t="str">
        <f t="shared" si="1"/>
        <v>000B0810</v>
      </c>
      <c r="B16" s="2" t="s">
        <v>969</v>
      </c>
      <c r="C16" t="s">
        <v>929</v>
      </c>
      <c r="D16" t="s">
        <v>929</v>
      </c>
    </row>
    <row r="17" spans="1:4" x14ac:dyDescent="0.4">
      <c r="A17" t="str">
        <f t="shared" si="1"/>
        <v>000B0814</v>
      </c>
      <c r="B17" s="3" t="s">
        <v>970</v>
      </c>
      <c r="C17" s="4" t="s">
        <v>930</v>
      </c>
      <c r="D17" t="s">
        <v>930</v>
      </c>
    </row>
    <row r="18" spans="1:4" x14ac:dyDescent="0.4">
      <c r="A18" t="str">
        <f t="shared" si="1"/>
        <v>000B0818</v>
      </c>
      <c r="B18" s="3" t="s">
        <v>971</v>
      </c>
      <c r="C18" s="4" t="s">
        <v>931</v>
      </c>
      <c r="D18" t="s">
        <v>931</v>
      </c>
    </row>
    <row r="19" spans="1:4" x14ac:dyDescent="0.4">
      <c r="A19" t="str">
        <f t="shared" si="1"/>
        <v>000B081C</v>
      </c>
      <c r="B19" s="3" t="s">
        <v>972</v>
      </c>
      <c r="C19" s="4" t="s">
        <v>932</v>
      </c>
      <c r="D19" t="s">
        <v>932</v>
      </c>
    </row>
    <row r="20" spans="1:4" x14ac:dyDescent="0.4">
      <c r="A20" t="str">
        <f t="shared" si="1"/>
        <v>000B0820</v>
      </c>
      <c r="B20" s="3" t="s">
        <v>973</v>
      </c>
      <c r="C20" s="4" t="s">
        <v>933</v>
      </c>
      <c r="D20" t="s">
        <v>933</v>
      </c>
    </row>
    <row r="21" spans="1:4" x14ac:dyDescent="0.4">
      <c r="A21" t="str">
        <f t="shared" si="1"/>
        <v>000B0824</v>
      </c>
      <c r="B21" s="3" t="s">
        <v>974</v>
      </c>
      <c r="C21" s="4" t="s">
        <v>934</v>
      </c>
      <c r="D21" t="s">
        <v>934</v>
      </c>
    </row>
    <row r="22" spans="1:4" x14ac:dyDescent="0.4">
      <c r="A22" t="str">
        <f t="shared" si="1"/>
        <v>000B0828</v>
      </c>
      <c r="B22" s="3" t="s">
        <v>975</v>
      </c>
      <c r="C22" s="4" t="s">
        <v>935</v>
      </c>
      <c r="D22" t="s">
        <v>935</v>
      </c>
    </row>
    <row r="23" spans="1:4" x14ac:dyDescent="0.4">
      <c r="A23" t="str">
        <f t="shared" si="1"/>
        <v>000B082C</v>
      </c>
      <c r="B23" s="3" t="s">
        <v>976</v>
      </c>
      <c r="C23" s="4" t="s">
        <v>936</v>
      </c>
      <c r="D23" t="s">
        <v>936</v>
      </c>
    </row>
    <row r="24" spans="1:4" x14ac:dyDescent="0.4">
      <c r="A24" t="str">
        <f t="shared" si="1"/>
        <v>000B0830</v>
      </c>
      <c r="B24" s="3" t="s">
        <v>977</v>
      </c>
      <c r="C24" s="4" t="s">
        <v>937</v>
      </c>
      <c r="D24" t="s">
        <v>937</v>
      </c>
    </row>
    <row r="25" spans="1:4" x14ac:dyDescent="0.4">
      <c r="A25" t="str">
        <f t="shared" si="1"/>
        <v>000B0834</v>
      </c>
      <c r="B25" s="3" t="s">
        <v>978</v>
      </c>
      <c r="C25" s="4" t="s">
        <v>938</v>
      </c>
      <c r="D25" t="s">
        <v>938</v>
      </c>
    </row>
    <row r="26" spans="1:4" x14ac:dyDescent="0.4">
      <c r="A26" t="str">
        <f t="shared" si="1"/>
        <v>000B0838</v>
      </c>
      <c r="B26" s="3" t="s">
        <v>979</v>
      </c>
      <c r="C26" s="4" t="s">
        <v>939</v>
      </c>
      <c r="D26" t="s">
        <v>939</v>
      </c>
    </row>
    <row r="27" spans="1:4" x14ac:dyDescent="0.4">
      <c r="A27" t="str">
        <f t="shared" si="1"/>
        <v>000B083C</v>
      </c>
      <c r="B27" s="3" t="s">
        <v>980</v>
      </c>
      <c r="C27" s="4" t="s">
        <v>940</v>
      </c>
      <c r="D27" t="s">
        <v>940</v>
      </c>
    </row>
    <row r="28" spans="1:4" x14ac:dyDescent="0.4">
      <c r="A28" t="str">
        <f t="shared" si="1"/>
        <v>000B0840</v>
      </c>
      <c r="B28" s="3" t="s">
        <v>981</v>
      </c>
      <c r="C28" s="4" t="s">
        <v>941</v>
      </c>
      <c r="D28" t="s">
        <v>941</v>
      </c>
    </row>
    <row r="29" spans="1:4" x14ac:dyDescent="0.4">
      <c r="A29" t="str">
        <f t="shared" si="1"/>
        <v>000B0844</v>
      </c>
      <c r="B29" s="3" t="s">
        <v>982</v>
      </c>
      <c r="C29" t="s">
        <v>942</v>
      </c>
      <c r="D29" t="s">
        <v>942</v>
      </c>
    </row>
    <row r="30" spans="1:4" x14ac:dyDescent="0.4">
      <c r="A30" t="str">
        <f t="shared" si="1"/>
        <v>000B0848</v>
      </c>
      <c r="B30" s="3" t="s">
        <v>983</v>
      </c>
      <c r="C30" s="4" t="s">
        <v>943</v>
      </c>
      <c r="D30" t="s">
        <v>943</v>
      </c>
    </row>
    <row r="31" spans="1:4" x14ac:dyDescent="0.4">
      <c r="A31" t="str">
        <f t="shared" si="1"/>
        <v>000B084C</v>
      </c>
      <c r="B31" s="3" t="s">
        <v>984</v>
      </c>
      <c r="C31" s="4" t="s">
        <v>944</v>
      </c>
      <c r="D31" t="s">
        <v>944</v>
      </c>
    </row>
    <row r="32" spans="1:4" x14ac:dyDescent="0.4">
      <c r="A32" t="str">
        <f t="shared" si="1"/>
        <v>000B0850</v>
      </c>
      <c r="B32" s="3" t="s">
        <v>976</v>
      </c>
      <c r="C32" s="4" t="s">
        <v>936</v>
      </c>
      <c r="D32" t="s">
        <v>936</v>
      </c>
    </row>
    <row r="33" spans="1:9" x14ac:dyDescent="0.4">
      <c r="A33" t="str">
        <f t="shared" si="1"/>
        <v>000B0854</v>
      </c>
      <c r="B33" s="3" t="s">
        <v>985</v>
      </c>
      <c r="C33" s="4" t="s">
        <v>945</v>
      </c>
      <c r="D33" t="s">
        <v>945</v>
      </c>
    </row>
    <row r="34" spans="1:9" x14ac:dyDescent="0.4">
      <c r="A34" t="str">
        <f t="shared" si="1"/>
        <v>000B0858</v>
      </c>
      <c r="B34" s="3" t="s">
        <v>986</v>
      </c>
      <c r="C34" s="4" t="s">
        <v>946</v>
      </c>
      <c r="D34" t="s">
        <v>946</v>
      </c>
    </row>
    <row r="35" spans="1:9" x14ac:dyDescent="0.4">
      <c r="A35" t="str">
        <f t="shared" si="1"/>
        <v>000B085C</v>
      </c>
      <c r="B35" s="3" t="s">
        <v>987</v>
      </c>
      <c r="C35" s="4" t="s">
        <v>937</v>
      </c>
      <c r="D35" t="s">
        <v>937</v>
      </c>
    </row>
    <row r="36" spans="1:9" x14ac:dyDescent="0.4">
      <c r="A36" t="str">
        <f t="shared" si="1"/>
        <v>000B0860</v>
      </c>
      <c r="B36" s="3" t="s">
        <v>988</v>
      </c>
      <c r="C36" s="4" t="s">
        <v>947</v>
      </c>
      <c r="D36" t="s">
        <v>947</v>
      </c>
    </row>
    <row r="37" spans="1:9" x14ac:dyDescent="0.4">
      <c r="A37" t="str">
        <f t="shared" si="1"/>
        <v>000B0864</v>
      </c>
      <c r="B37" s="3" t="s">
        <v>981</v>
      </c>
      <c r="C37" s="4" t="s">
        <v>941</v>
      </c>
      <c r="D37" t="s">
        <v>941</v>
      </c>
    </row>
    <row r="38" spans="1:9" x14ac:dyDescent="0.4">
      <c r="A38" t="str">
        <f t="shared" si="1"/>
        <v>000B0868</v>
      </c>
      <c r="B38" s="3" t="s">
        <v>989</v>
      </c>
      <c r="C38" s="4" t="s">
        <v>948</v>
      </c>
      <c r="D38" t="s">
        <v>948</v>
      </c>
    </row>
    <row r="39" spans="1:9" x14ac:dyDescent="0.4">
      <c r="A39" t="str">
        <f t="shared" si="1"/>
        <v>000B086C</v>
      </c>
      <c r="B39" s="3" t="s">
        <v>990</v>
      </c>
      <c r="C39" t="s">
        <v>949</v>
      </c>
      <c r="D39" t="s">
        <v>949</v>
      </c>
    </row>
    <row r="40" spans="1:9" x14ac:dyDescent="0.4">
      <c r="A40" t="str">
        <f t="shared" si="1"/>
        <v>000B0870</v>
      </c>
      <c r="B40" s="3" t="s">
        <v>991</v>
      </c>
      <c r="C40" t="s">
        <v>950</v>
      </c>
      <c r="D40" t="s">
        <v>950</v>
      </c>
    </row>
    <row r="41" spans="1:9" x14ac:dyDescent="0.4">
      <c r="A41" t="str">
        <f t="shared" si="1"/>
        <v>000B0874</v>
      </c>
      <c r="B41" s="3" t="s">
        <v>992</v>
      </c>
      <c r="C41" t="s">
        <v>951</v>
      </c>
      <c r="D41" t="s">
        <v>951</v>
      </c>
      <c r="I41" s="5"/>
    </row>
    <row r="42" spans="1:9" x14ac:dyDescent="0.4">
      <c r="A42" t="str">
        <f t="shared" si="1"/>
        <v>000B0878</v>
      </c>
      <c r="B42" s="4" t="s">
        <v>993</v>
      </c>
      <c r="C42" t="s">
        <v>952</v>
      </c>
      <c r="D42" t="s">
        <v>952</v>
      </c>
      <c r="I42" s="5"/>
    </row>
    <row r="43" spans="1:9" x14ac:dyDescent="0.4">
      <c r="A43" t="str">
        <f t="shared" si="1"/>
        <v>000B087C</v>
      </c>
      <c r="B43" s="2" t="s">
        <v>994</v>
      </c>
      <c r="C43" t="s">
        <v>953</v>
      </c>
      <c r="D43" t="s">
        <v>953</v>
      </c>
    </row>
    <row r="44" spans="1:9" x14ac:dyDescent="0.4">
      <c r="A44" t="str">
        <f t="shared" si="1"/>
        <v>000B0880</v>
      </c>
      <c r="B44" t="s">
        <v>995</v>
      </c>
      <c r="C44" t="s">
        <v>954</v>
      </c>
      <c r="D44" t="s">
        <v>954</v>
      </c>
      <c r="F44" t="s">
        <v>1004</v>
      </c>
    </row>
    <row r="45" spans="1:9" x14ac:dyDescent="0.4">
      <c r="A45" t="str">
        <f t="shared" si="1"/>
        <v>000B0884</v>
      </c>
      <c r="B45" t="s">
        <v>1005</v>
      </c>
      <c r="C45" t="str">
        <f>_xlfn.CONCAT("cmp r2, 0x",DEC2HEX(MROUND(F45,4)))</f>
        <v>cmp r2, 0x2F0</v>
      </c>
      <c r="D45" t="s">
        <v>1007</v>
      </c>
      <c r="F45">
        <v>751</v>
      </c>
    </row>
    <row r="46" spans="1:9" x14ac:dyDescent="0.4">
      <c r="A46" t="str">
        <f t="shared" si="1"/>
        <v>000B0888</v>
      </c>
      <c r="B46" t="s">
        <v>1006</v>
      </c>
      <c r="C46" t="str">
        <f>_xlfn.CONCAT("bls 0x",A15)</f>
        <v>bls 0x000B080C</v>
      </c>
      <c r="D46" t="s">
        <v>1008</v>
      </c>
    </row>
    <row r="47" spans="1:9" x14ac:dyDescent="0.4">
      <c r="A47" t="str">
        <f t="shared" si="1"/>
        <v>000B088C</v>
      </c>
      <c r="B47" s="2" t="s">
        <v>996</v>
      </c>
      <c r="C47" t="s">
        <v>955</v>
      </c>
      <c r="D47" t="s">
        <v>955</v>
      </c>
    </row>
    <row r="48" spans="1:9" x14ac:dyDescent="0.4">
      <c r="A48" t="str">
        <f t="shared" si="1"/>
        <v>000B0890</v>
      </c>
      <c r="B48" t="s">
        <v>997</v>
      </c>
      <c r="C48" t="s">
        <v>956</v>
      </c>
      <c r="D48" t="s">
        <v>956</v>
      </c>
    </row>
    <row r="49" spans="1:4" x14ac:dyDescent="0.4">
      <c r="A49" t="str">
        <f t="shared" si="1"/>
        <v>000B0894</v>
      </c>
      <c r="B49" t="s">
        <v>987</v>
      </c>
      <c r="C49" t="s">
        <v>957</v>
      </c>
      <c r="D49" t="s">
        <v>957</v>
      </c>
    </row>
    <row r="50" spans="1:4" x14ac:dyDescent="0.4">
      <c r="A50" t="str">
        <f t="shared" si="1"/>
        <v>000B0898</v>
      </c>
      <c r="B50" s="2" t="s">
        <v>998</v>
      </c>
      <c r="C50" t="s">
        <v>958</v>
      </c>
      <c r="D50" t="s">
        <v>958</v>
      </c>
    </row>
    <row r="51" spans="1:4" x14ac:dyDescent="0.4">
      <c r="A51" t="str">
        <f t="shared" si="1"/>
        <v>000B089C</v>
      </c>
      <c r="B51" t="s">
        <v>891</v>
      </c>
      <c r="C51" t="s">
        <v>868</v>
      </c>
      <c r="D51" t="s">
        <v>868</v>
      </c>
    </row>
    <row r="52" spans="1:4" x14ac:dyDescent="0.4">
      <c r="A52" t="str">
        <f t="shared" si="1"/>
        <v>000B08A0</v>
      </c>
      <c r="B52" t="s">
        <v>999</v>
      </c>
      <c r="C52" t="s">
        <v>959</v>
      </c>
      <c r="D52" t="s">
        <v>959</v>
      </c>
    </row>
    <row r="53" spans="1:4" x14ac:dyDescent="0.4">
      <c r="A53" t="str">
        <f t="shared" si="1"/>
        <v>000B08A4</v>
      </c>
      <c r="B53" t="s">
        <v>1000</v>
      </c>
      <c r="C53" t="s">
        <v>960</v>
      </c>
      <c r="D53" t="s">
        <v>960</v>
      </c>
    </row>
    <row r="54" spans="1:4" x14ac:dyDescent="0.4">
      <c r="A54" t="str">
        <f t="shared" si="1"/>
        <v>000B08A8</v>
      </c>
      <c r="B54" t="s">
        <v>1001</v>
      </c>
      <c r="C54" t="s">
        <v>961</v>
      </c>
      <c r="D54" t="s">
        <v>961</v>
      </c>
    </row>
    <row r="55" spans="1:4" x14ac:dyDescent="0.4">
      <c r="A55" t="str">
        <f t="shared" si="1"/>
        <v>000B08AC</v>
      </c>
      <c r="B55" s="2" t="s">
        <v>1002</v>
      </c>
      <c r="C55" t="s">
        <v>962</v>
      </c>
      <c r="D55" t="s">
        <v>962</v>
      </c>
    </row>
    <row r="56" spans="1:4" x14ac:dyDescent="0.4">
      <c r="A56" t="str">
        <f t="shared" si="1"/>
        <v>000B08B0</v>
      </c>
      <c r="B56" t="s">
        <v>1003</v>
      </c>
      <c r="C56" t="s">
        <v>963</v>
      </c>
      <c r="D56" t="s">
        <v>963</v>
      </c>
    </row>
    <row r="57" spans="1:4" x14ac:dyDescent="0.4">
      <c r="A57" t="str">
        <f t="shared" si="1"/>
        <v>000B08B4</v>
      </c>
      <c r="B57" t="s">
        <v>859</v>
      </c>
      <c r="C57" t="str">
        <f>SUBSTITUTE(SUBSTITUTE(C10,"push","pop"),"lr","pc")</f>
        <v>pop {r4, r5, r6, r7, r8, pc}</v>
      </c>
      <c r="D57" t="s">
        <v>851</v>
      </c>
    </row>
    <row r="58" spans="1:4" x14ac:dyDescent="0.4">
      <c r="A58" t="str">
        <f t="shared" si="1"/>
        <v>000B08B8</v>
      </c>
      <c r="B58" s="2" t="s">
        <v>830</v>
      </c>
      <c r="C58" t="s">
        <v>837</v>
      </c>
      <c r="D58" t="s">
        <v>837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2026-03-27T00:08:42Z</dcterms:modified>
</cp:coreProperties>
</file>